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PRINCIPAL!$A$8:$I$17</definedName>
    <definedName name="_xlnm.Print_Area" localSheetId="0">PRINCIPAL!$A$1:$I$36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4" i="1"/>
  <c r="G15"/>
  <c r="G16"/>
  <c r="G17"/>
  <c r="G13"/>
  <c r="G12"/>
  <c r="G11"/>
  <c r="G10"/>
  <c r="G9"/>
</calcChain>
</file>

<file path=xl/sharedStrings.xml><?xml version="1.0" encoding="utf-8"?>
<sst xmlns="http://schemas.openxmlformats.org/spreadsheetml/2006/main" count="76" uniqueCount="53">
  <si>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</si>
  <si>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</si>
  <si>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</si>
  <si>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</si>
  <si>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</si>
  <si>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</si>
  <si>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</si>
  <si>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</si>
  <si>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</si>
  <si>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</si>
  <si>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</si>
  <si>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</si>
  <si>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</si>
  <si>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</si>
  <si>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</si>
  <si>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</si>
  <si>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</si>
  <si>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</si>
  <si>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</si>
  <si>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EMP</t>
  </si>
  <si>
    <t>OBJETO: AQUISIÇÃO DE INSUMOS SOROLÓGICOS - FHEMERON</t>
  </si>
  <si>
    <t>ANEXO ÚNICO DA ATA DE REGISTRO DE PREÇOS Nº 094/2013</t>
  </si>
  <si>
    <t>PREGÃO ELETRONICO Nº: 572/2012</t>
  </si>
  <si>
    <t>UND</t>
  </si>
  <si>
    <t>Teste</t>
  </si>
  <si>
    <t>A G D OLIVEIRA</t>
  </si>
  <si>
    <t>PMH</t>
  </si>
  <si>
    <t>ABBOTT</t>
  </si>
  <si>
    <t>CNPJ.63.774.269/0001-45</t>
  </si>
  <si>
    <t>AGD OLIVEIRA- EPP</t>
  </si>
  <si>
    <t>Rua Rio Branco, 1391 - Princesa Ysabel</t>
  </si>
  <si>
    <t>AGOSTINHO GLEITON DANTAS OLIVEIRA</t>
  </si>
  <si>
    <t>Representante CPF.069.613.768-27</t>
  </si>
  <si>
    <t>CACOAL - RO,  Fone (69) 3224-5672</t>
  </si>
  <si>
    <t xml:space="preserve">PROCESSO N° 01-1732.00076-00/2012 </t>
  </si>
  <si>
    <t>DATA DE HOMOLOGAÇÃO: 22/05/2013</t>
  </si>
  <si>
    <t>PMH-PRODUTO HOSPITALAR MÉDICO LTDA</t>
  </si>
  <si>
    <t>CNPJ 00.740.696/001-92</t>
  </si>
  <si>
    <t>Av: Pinheiro Machado,1523, sala 03</t>
  </si>
  <si>
    <t>Porto Velho -RO.  Fone: (69) 3224-4650</t>
  </si>
  <si>
    <t>ADRIANA DA SILVA ALMEIDA XAVIER</t>
  </si>
  <si>
    <t>Representante CPF: 381.301.571-87</t>
  </si>
  <si>
    <t>KIT ANTI-HTLV I/II – kit imunoenzimático, qualitativo, acompanhado de solução stop, para detecção de anticorpos dirigidos contra o vírus HTLV I e HTLV II, contendo em sua fase sólida proteínas recombinantes e peptídeos sintéticos e/ou lisados virais, usando a metodologia ELISA tipo sandwich, sem a necessidade de diluição prévia da amostra, com recursos de controle visual por mudanças de cor em todas as etapas: adição de amostras e reagentes e sistema de detecção para checar todas as etapas do ensaio em automação. Validade mínima de 6 meses após a entrega e registro no Ministério da Saúde.</t>
  </si>
  <si>
    <t>HCV AG-AB - Kit imunoenzimático acompanhado de solução stop, qualitativo combinado para a detecção simultânea do antígeno do core e anticorpos e contra o vírus HCV, contendo antígenos recombinantes ou peptídeos sintéticos das regiões do core, NS3, usando a metodologia ELISA, sem a necessidade de diluição prévia da amostra, com presença de recursos de controle visual por mudança de cor em todas as etapas de adição de amostras e reagentes. Validade mínima de 6 meses após a entrega e registro no Ministério da Saúde.</t>
  </si>
  <si>
    <t>KIT ANTI-HIV I/II - Testes para detecção de Anticorpos contra os Vírus HIV I e HIV II, incluindo subtipo “O” do HIV I, em microplacas, pelo método imunoenzimático (ELISA), em soro ou plasma humano. Fase sólida sensibilizada com antígenos das regiões do core e envelope, bem conservados, do HIV I e subtipo “O” obtida por técnica de DNA recombinante e de peptídeos sintéticos correspondentes a epítopos imunodominantes e destas regiões e peptídeos sintéticos correspondentes a epítopos específicos do Antígeno do HIV II. O produto deverá possuir características de monitoramento de cor visual em todas as etapas: adição de amostras/reagentes e sistema de detecção para checar todas as etapas do ensaio em automação, com sensibilidade de 100% e especificidade maior ou igual a 95%.</t>
  </si>
  <si>
    <t>KIT  SIFILIS - Teste baseado na metodologia ELISA (do tipo indireto ou sandwich) para a detecção de anticorpos contra o Treponema pallidum constituídos por antígenos específicos obtidos por proteínas recombinantes e/ou peptídios sintéticos, com sensibilidade de 100% e especificidade maior ou igual a 95%.</t>
  </si>
  <si>
    <t>KIT HBSAG (Hepatite B) – Teste completo para a pesquisa do antígeno da superfície do vírus da Hepatite B, (HBsAg Monoclonal) incluindo a detecção de vírus mutantes, em soro ou plasma humano, por método Quimioluminescente de última geração, com sensibilidade de 100% e especificidade maior ou igual a 95%. Embalagem contendo dados de identificação do produto,procedência,data da fabricação,lote,prazo de validade e registro no Ministério da Saúde.</t>
  </si>
  <si>
    <t>KIT-HBC TOTAL – Teste completo para a pesquisa de anticorpos IgM e IgG,contra os antígenos do “core” do vírus da Hepatite B no soro ou plasma por método  Quimioluminescente de ultima geração, contendo antígenos recombinantes,  com sensibilidade de 100% e especificidade maior ou igual a 95%.</t>
  </si>
  <si>
    <t>KIT HIV AG/AB – Teste completo para a pesquisa simultânea de antígeno p24 e anticorpos contra os vírus da imunodeficiência humana tipo 1/2 e subtipo O (HIV 1/2/O) em soro ou plasma humano pelo método Quimioluminescente de última geração, com sensibilidade de 100%  e especificidade maior ou igual a 95%. Embalagem contendo dados de identificação do produto, procedência, data da fabricação, lote, prazo de validade e registro no Ministério da Saúde</t>
  </si>
  <si>
    <r>
      <t xml:space="preserve">KIT CHAGAS - Kit imunoenzimático completo, inclusive com solução stop, para detecção de anticorpos IgG, dirigidos  contra o </t>
    </r>
    <r>
      <rPr>
        <i/>
        <u/>
        <sz val="9"/>
        <rFont val="Arial"/>
        <family val="2"/>
      </rPr>
      <t>Tripanossomacruzi</t>
    </r>
    <r>
      <rPr>
        <sz val="9"/>
        <rFont val="Arial"/>
        <family val="2"/>
      </rPr>
      <t xml:space="preserve">  (Doença de Chagas), em soro ou plasma humano. Fase solida contendo antígenos recombinantes e conjugado utilizando anticorpos monoclonais. Sem a necessidade de diluição prévia da amostra, com presença de recursos de controle visual por mudança de cor em todas as etapas de adição de amostras e reagentes, com sensibilidade de 100% e especificidade maior ou igual a 95%.</t>
    </r>
  </si>
  <si>
    <r>
      <t>KIT ANTI-HBS – Teste Quimioluminescente para detecção QUANTITATIVA de anticorpos contra o antígeno de superfície da Hepatite B (anti-HBS), no soro ou plasma humanos, com no minimo 99% de sensibilidade e 98% de especificidade, validade mínima de 06 meses após a entrega e registro no Ministério da Saúde</t>
    </r>
    <r>
      <rPr>
        <sz val="9"/>
        <color rgb="FFFF0000"/>
        <rFont val="Arial"/>
        <family val="2"/>
      </rPr>
      <t>.</t>
    </r>
  </si>
  <si>
    <t>MUREX</t>
  </si>
  <si>
    <t>DATA DE PUBLICAÇÃO NO DOE: 07/06/2013 c/ efeito a partir de 19/03/2013</t>
  </si>
</sst>
</file>

<file path=xl/styles.xml><?xml version="1.0" encoding="utf-8"?>
<styleSheet xmlns="http://schemas.openxmlformats.org/spreadsheetml/2006/main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i/>
      <u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166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8" fontId="9" fillId="0" borderId="1" xfId="2" applyNumberFormat="1" applyFont="1" applyBorder="1" applyAlignment="1">
      <alignment horizontal="center" vertical="center"/>
    </xf>
    <xf numFmtId="8" fontId="9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166" fontId="3" fillId="0" borderId="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0" fontId="0" fillId="0" borderId="0" xfId="0" applyFill="1" applyBorder="1"/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7" xfId="0" applyFont="1" applyFill="1" applyBorder="1"/>
    <xf numFmtId="0" fontId="4" fillId="0" borderId="9" xfId="0" applyFont="1" applyFill="1" applyBorder="1" applyAlignment="1"/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/>
    <xf numFmtId="2" fontId="4" fillId="0" borderId="1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355934</xdr:colOff>
      <xdr:row>0</xdr:row>
      <xdr:rowOff>65672</xdr:rowOff>
    </xdr:from>
    <xdr:to>
      <xdr:col>4</xdr:col>
      <xdr:colOff>165434</xdr:colOff>
      <xdr:row>0</xdr:row>
      <xdr:rowOff>684797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88092" y="65672"/>
          <a:ext cx="491289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view="pageBreakPreview" topLeftCell="A10" zoomScale="95" zoomScaleSheetLayoutView="95" workbookViewId="0">
      <selection activeCell="A26" sqref="A26:B33"/>
    </sheetView>
  </sheetViews>
  <sheetFormatPr defaultRowHeight="12.75"/>
  <cols>
    <col min="1" max="1" width="10.42578125" style="14" customWidth="1"/>
    <col min="2" max="2" width="48" style="13" customWidth="1"/>
    <col min="3" max="3" width="11.140625" style="9" customWidth="1"/>
    <col min="4" max="4" width="10.28515625" style="9" customWidth="1"/>
    <col min="5" max="5" width="13.140625" style="9" customWidth="1"/>
    <col min="6" max="6" width="10.42578125" style="15" customWidth="1"/>
    <col min="7" max="7" width="10.85546875" style="16" customWidth="1"/>
    <col min="8" max="8" width="18.140625" style="10" customWidth="1"/>
    <col min="9" max="9" width="24.140625" style="11" customWidth="1"/>
    <col min="10" max="10" width="16" style="57" customWidth="1"/>
  </cols>
  <sheetData>
    <row r="1" spans="1:10" ht="60" customHeight="1">
      <c r="A1" s="80" t="s">
        <v>2</v>
      </c>
      <c r="B1" s="80"/>
      <c r="C1" s="80"/>
      <c r="D1" s="80"/>
      <c r="E1" s="80"/>
      <c r="F1" s="80"/>
      <c r="G1" s="80"/>
      <c r="H1" s="80"/>
      <c r="I1" s="80"/>
    </row>
    <row r="2" spans="1:10">
      <c r="A2" s="80" t="s">
        <v>5</v>
      </c>
      <c r="B2" s="80"/>
      <c r="C2" s="80"/>
      <c r="D2" s="80"/>
      <c r="E2" s="80"/>
      <c r="F2" s="80"/>
      <c r="G2" s="80"/>
      <c r="H2" s="80"/>
      <c r="I2" s="80"/>
    </row>
    <row r="3" spans="1:10" ht="13.5" thickBot="1">
      <c r="A3" s="81" t="s">
        <v>0</v>
      </c>
      <c r="B3" s="81"/>
      <c r="C3" s="81"/>
      <c r="D3" s="81"/>
      <c r="E3" s="81"/>
      <c r="F3" s="81"/>
      <c r="G3" s="81"/>
      <c r="H3" s="81"/>
      <c r="I3" s="81"/>
    </row>
    <row r="4" spans="1:10">
      <c r="A4" s="25" t="s">
        <v>34</v>
      </c>
      <c r="B4" s="53"/>
      <c r="C4" s="50"/>
      <c r="D4" s="50"/>
      <c r="F4" s="54" t="s">
        <v>22</v>
      </c>
      <c r="G4" s="54"/>
      <c r="H4" s="54"/>
      <c r="I4" s="54"/>
      <c r="J4" s="54"/>
    </row>
    <row r="5" spans="1:10" ht="12.75" customHeight="1">
      <c r="A5" s="25" t="s">
        <v>20</v>
      </c>
      <c r="B5" s="1"/>
      <c r="C5" s="3"/>
      <c r="D5" s="3"/>
      <c r="F5" s="83" t="s">
        <v>52</v>
      </c>
      <c r="G5" s="83"/>
      <c r="H5" s="83"/>
      <c r="I5" s="83"/>
      <c r="J5" s="51"/>
    </row>
    <row r="6" spans="1:10" ht="13.5" thickBot="1">
      <c r="A6" s="26" t="s">
        <v>21</v>
      </c>
      <c r="B6" s="5"/>
      <c r="C6" s="6"/>
      <c r="D6" s="6"/>
      <c r="E6" s="55"/>
      <c r="F6" s="52" t="s">
        <v>35</v>
      </c>
      <c r="G6" s="52"/>
      <c r="H6" s="52"/>
      <c r="I6" s="52"/>
      <c r="J6" s="20"/>
    </row>
    <row r="7" spans="1:10">
      <c r="A7" s="7"/>
      <c r="B7" s="8"/>
      <c r="F7" s="2"/>
    </row>
    <row r="8" spans="1:10" s="22" customFormat="1" ht="22.5">
      <c r="A8" s="28" t="s">
        <v>6</v>
      </c>
      <c r="B8" s="28" t="s">
        <v>3</v>
      </c>
      <c r="C8" s="28" t="s">
        <v>23</v>
      </c>
      <c r="D8" s="42" t="s">
        <v>1</v>
      </c>
      <c r="E8" s="42" t="s">
        <v>10</v>
      </c>
      <c r="F8" s="43" t="s">
        <v>7</v>
      </c>
      <c r="G8" s="44" t="s">
        <v>8</v>
      </c>
      <c r="H8" s="43" t="s">
        <v>9</v>
      </c>
      <c r="I8" s="44" t="s">
        <v>4</v>
      </c>
      <c r="J8" s="58"/>
    </row>
    <row r="9" spans="1:10" ht="144">
      <c r="A9" s="29">
        <v>1</v>
      </c>
      <c r="B9" s="61" t="s">
        <v>42</v>
      </c>
      <c r="C9" s="41" t="s">
        <v>24</v>
      </c>
      <c r="D9" s="62">
        <v>40300</v>
      </c>
      <c r="E9" s="27" t="s">
        <v>51</v>
      </c>
      <c r="F9" s="46">
        <v>4.7300000000000004</v>
      </c>
      <c r="G9" s="12">
        <f t="shared" ref="G9:G10" si="0">(H9/F9)-100%</f>
        <v>-6.3424947145878097E-3</v>
      </c>
      <c r="H9" s="40">
        <v>4.7</v>
      </c>
      <c r="I9" s="34" t="s">
        <v>25</v>
      </c>
    </row>
    <row r="10" spans="1:10" ht="120">
      <c r="A10" s="29">
        <v>2</v>
      </c>
      <c r="B10" s="61" t="s">
        <v>43</v>
      </c>
      <c r="C10" s="41" t="s">
        <v>24</v>
      </c>
      <c r="D10" s="62">
        <v>42800</v>
      </c>
      <c r="E10" s="27" t="s">
        <v>51</v>
      </c>
      <c r="F10" s="46">
        <v>12.47</v>
      </c>
      <c r="G10" s="12">
        <f t="shared" si="0"/>
        <v>-4.7313552526062508E-2</v>
      </c>
      <c r="H10" s="39">
        <v>11.88</v>
      </c>
      <c r="I10" s="34" t="s">
        <v>25</v>
      </c>
    </row>
    <row r="11" spans="1:10" ht="211.5" customHeight="1">
      <c r="A11" s="29">
        <v>3</v>
      </c>
      <c r="B11" s="61" t="s">
        <v>44</v>
      </c>
      <c r="C11" s="41" t="s">
        <v>24</v>
      </c>
      <c r="D11" s="63">
        <v>44000</v>
      </c>
      <c r="E11" s="27" t="s">
        <v>51</v>
      </c>
      <c r="F11" s="45">
        <v>5.31</v>
      </c>
      <c r="G11" s="12">
        <f t="shared" ref="G11:G17" si="1">(H11/F11)-100%</f>
        <v>-0.31638418079096042</v>
      </c>
      <c r="H11" s="40">
        <v>3.63</v>
      </c>
      <c r="I11" s="34" t="s">
        <v>25</v>
      </c>
    </row>
    <row r="12" spans="1:10" ht="132">
      <c r="A12" s="29">
        <v>4</v>
      </c>
      <c r="B12" s="61" t="s">
        <v>49</v>
      </c>
      <c r="C12" s="41" t="s">
        <v>24</v>
      </c>
      <c r="D12" s="63">
        <v>40900</v>
      </c>
      <c r="E12" s="27" t="s">
        <v>51</v>
      </c>
      <c r="F12" s="45">
        <v>4.87</v>
      </c>
      <c r="G12" s="12">
        <f t="shared" si="1"/>
        <v>-0.41889117043121149</v>
      </c>
      <c r="H12" s="40">
        <v>2.83</v>
      </c>
      <c r="I12" s="34" t="s">
        <v>25</v>
      </c>
    </row>
    <row r="13" spans="1:10" ht="72">
      <c r="A13" s="29">
        <v>5</v>
      </c>
      <c r="B13" s="61" t="s">
        <v>45</v>
      </c>
      <c r="C13" s="41" t="s">
        <v>24</v>
      </c>
      <c r="D13" s="63">
        <v>47100</v>
      </c>
      <c r="E13" s="27" t="s">
        <v>51</v>
      </c>
      <c r="F13" s="45">
        <v>6.33</v>
      </c>
      <c r="G13" s="12">
        <f t="shared" si="1"/>
        <v>-0.45007898894154819</v>
      </c>
      <c r="H13" s="40">
        <v>3.4809999999999999</v>
      </c>
      <c r="I13" s="34" t="s">
        <v>25</v>
      </c>
    </row>
    <row r="14" spans="1:10" ht="108">
      <c r="A14" s="29">
        <v>6</v>
      </c>
      <c r="B14" s="61" t="s">
        <v>46</v>
      </c>
      <c r="C14" s="41" t="s">
        <v>24</v>
      </c>
      <c r="D14" s="63">
        <v>44200</v>
      </c>
      <c r="E14" s="27" t="s">
        <v>27</v>
      </c>
      <c r="F14" s="45">
        <v>5.13</v>
      </c>
      <c r="G14" s="12">
        <f t="shared" si="1"/>
        <v>-0.39376218323586742</v>
      </c>
      <c r="H14" s="40">
        <v>3.11</v>
      </c>
      <c r="I14" s="34" t="s">
        <v>26</v>
      </c>
    </row>
    <row r="15" spans="1:10" ht="72">
      <c r="A15" s="29">
        <v>7</v>
      </c>
      <c r="B15" s="61" t="s">
        <v>47</v>
      </c>
      <c r="C15" s="41" t="s">
        <v>24</v>
      </c>
      <c r="D15" s="63">
        <v>43600</v>
      </c>
      <c r="E15" s="27" t="s">
        <v>27</v>
      </c>
      <c r="F15" s="45">
        <v>6.45</v>
      </c>
      <c r="G15" s="12">
        <f t="shared" si="1"/>
        <v>-0.38759689922480622</v>
      </c>
      <c r="H15" s="40">
        <v>3.95</v>
      </c>
      <c r="I15" s="34" t="s">
        <v>26</v>
      </c>
    </row>
    <row r="16" spans="1:10" ht="72">
      <c r="A16" s="29">
        <v>8</v>
      </c>
      <c r="B16" s="61" t="s">
        <v>50</v>
      </c>
      <c r="C16" s="41" t="s">
        <v>24</v>
      </c>
      <c r="D16" s="63">
        <v>1800</v>
      </c>
      <c r="E16" s="27" t="s">
        <v>27</v>
      </c>
      <c r="F16" s="45">
        <v>12.27</v>
      </c>
      <c r="G16" s="12">
        <f t="shared" si="1"/>
        <v>-0.50203748981255092</v>
      </c>
      <c r="H16" s="40">
        <v>6.11</v>
      </c>
      <c r="I16" s="34" t="s">
        <v>26</v>
      </c>
    </row>
    <row r="17" spans="1:10" ht="108">
      <c r="A17" s="29">
        <v>9</v>
      </c>
      <c r="B17" s="61" t="s">
        <v>48</v>
      </c>
      <c r="C17" s="41" t="s">
        <v>24</v>
      </c>
      <c r="D17" s="63">
        <v>39800</v>
      </c>
      <c r="E17" s="27" t="s">
        <v>27</v>
      </c>
      <c r="F17" s="45">
        <v>8.34</v>
      </c>
      <c r="G17" s="12">
        <f t="shared" si="1"/>
        <v>-0.54796163069544357</v>
      </c>
      <c r="H17" s="40">
        <v>3.77</v>
      </c>
      <c r="I17" s="34" t="s">
        <v>26</v>
      </c>
    </row>
    <row r="21" spans="1:10">
      <c r="A21" s="9" t="s">
        <v>13</v>
      </c>
      <c r="B21" s="23" t="s">
        <v>14</v>
      </c>
      <c r="F21" s="82" t="s">
        <v>15</v>
      </c>
      <c r="G21" s="82"/>
      <c r="H21" s="82"/>
      <c r="I21" s="82"/>
    </row>
    <row r="22" spans="1:10">
      <c r="A22" s="14" t="s">
        <v>16</v>
      </c>
      <c r="B22" s="33" t="s">
        <v>17</v>
      </c>
      <c r="F22" s="79" t="s">
        <v>18</v>
      </c>
      <c r="G22" s="79"/>
      <c r="H22" s="79"/>
      <c r="I22" s="79"/>
    </row>
    <row r="23" spans="1:10">
      <c r="B23" s="35"/>
      <c r="F23" s="35"/>
      <c r="G23" s="35"/>
      <c r="H23" s="35"/>
      <c r="I23" s="35"/>
    </row>
    <row r="24" spans="1:10">
      <c r="B24" s="33"/>
      <c r="F24" s="33"/>
      <c r="G24" s="33"/>
      <c r="H24" s="33"/>
      <c r="I24" s="33"/>
    </row>
    <row r="26" spans="1:10" s="22" customFormat="1" ht="22.5" customHeight="1">
      <c r="A26" s="76" t="s">
        <v>11</v>
      </c>
      <c r="B26" s="70" t="s">
        <v>12</v>
      </c>
      <c r="C26" s="20"/>
      <c r="D26" s="23"/>
      <c r="E26" s="50"/>
      <c r="F26" s="71"/>
      <c r="G26" s="60" t="s">
        <v>19</v>
      </c>
      <c r="H26" s="77" t="s">
        <v>12</v>
      </c>
      <c r="I26" s="78"/>
      <c r="J26" s="71"/>
    </row>
    <row r="27" spans="1:10" s="30" customFormat="1">
      <c r="A27" s="64">
        <v>1</v>
      </c>
      <c r="B27" s="66" t="s">
        <v>36</v>
      </c>
      <c r="C27" s="47"/>
      <c r="D27" s="23"/>
      <c r="E27" s="9"/>
      <c r="F27" s="47"/>
      <c r="G27" s="36">
        <v>2</v>
      </c>
      <c r="H27" s="47" t="s">
        <v>29</v>
      </c>
      <c r="I27" s="48"/>
      <c r="J27" s="47"/>
    </row>
    <row r="28" spans="1:10" s="31" customFormat="1">
      <c r="A28" s="64"/>
      <c r="B28" s="67" t="s">
        <v>37</v>
      </c>
      <c r="C28" s="49"/>
      <c r="D28" s="23"/>
      <c r="E28" s="9"/>
      <c r="F28" s="49"/>
      <c r="G28" s="36"/>
      <c r="H28" s="49" t="s">
        <v>28</v>
      </c>
      <c r="I28" s="72"/>
      <c r="J28" s="24"/>
    </row>
    <row r="29" spans="1:10" s="32" customFormat="1">
      <c r="A29" s="64"/>
      <c r="B29" s="67" t="s">
        <v>38</v>
      </c>
      <c r="C29" s="49"/>
      <c r="D29" s="23"/>
      <c r="E29" s="9"/>
      <c r="F29" s="49"/>
      <c r="G29" s="36"/>
      <c r="H29" s="49" t="s">
        <v>30</v>
      </c>
      <c r="I29" s="72"/>
      <c r="J29" s="24"/>
    </row>
    <row r="30" spans="1:10" s="32" customFormat="1">
      <c r="A30" s="64"/>
      <c r="B30" s="67" t="s">
        <v>39</v>
      </c>
      <c r="C30" s="49"/>
      <c r="D30" s="23"/>
      <c r="E30" s="9"/>
      <c r="F30" s="49"/>
      <c r="G30" s="36"/>
      <c r="H30" s="49" t="s">
        <v>33</v>
      </c>
      <c r="I30" s="73"/>
      <c r="J30" s="21"/>
    </row>
    <row r="31" spans="1:10" s="32" customFormat="1">
      <c r="A31" s="64"/>
      <c r="B31" s="67"/>
      <c r="C31" s="49"/>
      <c r="D31" s="23"/>
      <c r="E31" s="9"/>
      <c r="F31" s="49"/>
      <c r="G31" s="36"/>
      <c r="H31" s="49"/>
      <c r="I31" s="73"/>
      <c r="J31" s="21"/>
    </row>
    <row r="32" spans="1:10" s="32" customFormat="1">
      <c r="A32" s="38"/>
      <c r="B32" s="68" t="s">
        <v>40</v>
      </c>
      <c r="C32" s="18"/>
      <c r="D32" s="23"/>
      <c r="E32" s="9"/>
      <c r="F32" s="18"/>
      <c r="G32" s="36"/>
      <c r="H32" s="18" t="s">
        <v>31</v>
      </c>
      <c r="I32" s="73"/>
      <c r="J32" s="21"/>
    </row>
    <row r="33" spans="1:10" s="32" customFormat="1">
      <c r="A33" s="65"/>
      <c r="B33" s="69" t="s">
        <v>41</v>
      </c>
      <c r="C33" s="18"/>
      <c r="D33" s="23"/>
      <c r="E33" s="9"/>
      <c r="F33" s="18"/>
      <c r="G33" s="37"/>
      <c r="H33" s="74" t="s">
        <v>32</v>
      </c>
      <c r="I33" s="75"/>
      <c r="J33" s="21"/>
    </row>
    <row r="34" spans="1:10" s="31" customFormat="1">
      <c r="A34" s="9"/>
      <c r="B34" s="19"/>
      <c r="C34" s="9"/>
      <c r="D34" s="23"/>
      <c r="E34" s="18"/>
      <c r="F34" s="21"/>
      <c r="G34" s="4"/>
      <c r="H34" s="21"/>
      <c r="I34" s="11"/>
      <c r="J34" s="59"/>
    </row>
    <row r="35" spans="1:10" s="31" customFormat="1">
      <c r="A35" s="9"/>
      <c r="B35" s="19"/>
      <c r="C35" s="9"/>
      <c r="D35" s="23"/>
      <c r="E35" s="18"/>
      <c r="F35" s="21"/>
      <c r="G35" s="4"/>
      <c r="H35" s="21"/>
      <c r="I35" s="11"/>
      <c r="J35" s="59"/>
    </row>
    <row r="37" spans="1:10" ht="12.75" customHeight="1">
      <c r="F37" s="71"/>
      <c r="G37" s="71"/>
      <c r="H37" s="71"/>
      <c r="I37" s="71"/>
    </row>
    <row r="38" spans="1:10">
      <c r="F38" s="47"/>
      <c r="G38" s="47"/>
      <c r="H38" s="47"/>
      <c r="I38" s="47"/>
    </row>
    <row r="39" spans="1:10">
      <c r="F39" s="49"/>
      <c r="G39" s="24"/>
      <c r="H39" s="24"/>
      <c r="I39" s="4"/>
    </row>
    <row r="40" spans="1:10">
      <c r="F40" s="49"/>
      <c r="G40" s="24"/>
      <c r="H40" s="24"/>
      <c r="I40" s="4"/>
    </row>
    <row r="41" spans="1:10">
      <c r="F41" s="49"/>
      <c r="G41" s="17"/>
      <c r="H41" s="21"/>
      <c r="I41" s="56"/>
    </row>
    <row r="42" spans="1:10">
      <c r="F42" s="49"/>
      <c r="G42" s="17"/>
      <c r="H42" s="21"/>
      <c r="I42" s="56"/>
    </row>
    <row r="43" spans="1:10">
      <c r="F43" s="18"/>
      <c r="G43" s="17"/>
      <c r="H43" s="21"/>
      <c r="I43" s="56"/>
    </row>
    <row r="44" spans="1:10">
      <c r="F44" s="18"/>
      <c r="G44" s="17"/>
      <c r="H44" s="21"/>
      <c r="I44" s="56"/>
    </row>
  </sheetData>
  <sheetProtection formatCells="0" formatColumns="0" formatRows="0" insertColumns="0" insertRows="0" insertHyperlinks="0" deleteColumns="0" deleteRows="0" sort="0" autoFilter="0" pivotTables="0"/>
  <mergeCells count="7">
    <mergeCell ref="H26:I26"/>
    <mergeCell ref="F22:I22"/>
    <mergeCell ref="A1:I1"/>
    <mergeCell ref="A2:I2"/>
    <mergeCell ref="A3:I3"/>
    <mergeCell ref="F21:I21"/>
    <mergeCell ref="F5:I5"/>
  </mergeCells>
  <phoneticPr fontId="0" type="noConversion"/>
  <printOptions horizontalCentered="1"/>
  <pageMargins left="1.299212598425197" right="0.98425196850393704" top="0.74803149606299213" bottom="0.74803149606299213" header="0.31496062992125984" footer="0.31496062992125984"/>
  <pageSetup paperSize="9" scale="56" fitToHeight="50" orientation="landscape" r:id="rId1"/>
  <headerFooter alignWithMargins="0"/>
  <rowBreaks count="1" manualBreakCount="1">
    <brk id="1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2013-06-07T13:19:29Z</cp:lastPrinted>
  <dcterms:created xsi:type="dcterms:W3CDTF">1997-01-10T22:22:50Z</dcterms:created>
  <dcterms:modified xsi:type="dcterms:W3CDTF">2014-02-10T15:51:52Z</dcterms:modified>
</cp:coreProperties>
</file>